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C23" i="4"/>
  <c r="E23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<sst xmlns="http://schemas.openxmlformats.org/spreadsheetml/2006/main" count="156" uniqueCount="89">
  <si>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</si>
  <si>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</si>
  <si>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</si>
  <si>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</si>
  <si>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</si>
  <si>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</si>
  <si>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</si>
  <si>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</si>
  <si>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</si>
  <si>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</si>
  <si>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</si>
  <si>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</si>
  <si>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</si>
  <si>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</si>
  <si>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</si>
  <si>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</si>
  <si>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</si>
  <si>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</si>
  <si>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</si>
  <si>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</si>
  <si>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</si>
  <si>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</si>
  <si>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</si>
  <si>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</si>
  <si>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</si>
  <si>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</si>
  <si>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</si>
  <si>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</si>
  <si>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</si>
  <si>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</si>
  <si>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</si>
  <si>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</si>
  <si>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</si>
  <si>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</si>
  <si>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</si>
  <si>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</si>
  <si>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</si>
  <si>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</si>
  <si>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</si>
  <si>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</si>
  <si>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</si>
  <si>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</si>
  <si>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</si>
  <si>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</si>
  <si>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</si>
  <si>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</si>
  <si>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</si>
  <si>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</si>
  <si>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</si>
  <si>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</si>
  <si>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</si>
  <si>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</si>
  <si>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</si>
  <si>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</si>
  <si>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</si>
  <si>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</si>
  <si>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</si>
  <si>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</si>
  <si>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</si>
  <si>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</si>
  <si>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</si>
  <si>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</si>
  <si>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</si>
  <si>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</si>
  <si>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</si>
  <si>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</si>
  <si>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</si>
  <si>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</si>
  <si>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</si>
  <si>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</si>
  <si>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</si>
  <si>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</si>
  <si>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</si>
  <si>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</si>
  <si>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ж/б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</si>
  <si>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</si>
  <si>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</si>
  <si>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ВЛ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</si>
  <si>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</si>
  <si>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>Реконструкция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</si>
  <si>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Реализация инвестиционного проекта осуществлена в 1 этап</t>
  </si>
  <si>
    <t>АО "Ставэлектросеть"</t>
  </si>
  <si>
    <t>P_ СТ-021714</t>
  </si>
  <si>
    <t>Реконструкция "ВЛИ-0,4 кВ от РУ-0,4кВ ТП-43 до границы уч.заявителя"( по ТУ№19/2025/МВ от 12.02.25, ИП Чепур И.В.)</t>
  </si>
  <si>
    <t>Филиал АО "Ставэлектросеть" г. Минеральные Воды</t>
  </si>
  <si>
    <t>Реконструкция "ВЛИ-0,4 кВ от РУ-0,4кВ ТП-43 до границы уч.заявителя"</t>
  </si>
  <si>
    <t>Начало 3-й квартал 2025 г. 
Окончание 3-й квартал 2025 г.</t>
  </si>
  <si>
    <t xml:space="preserve">3 кв 2025 </t>
  </si>
  <si>
    <t>ВЛИ-0,4 кВ от РУ-0,4кВ ТП-43 до границы уч.заявителя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</si>
</sst>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165" fontId="9" fillId="4" borderId="7" xfId="4" applyNumberFormat="1" applyFill="1" applyBorder="1"/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13" zoomScale="115" zoomScaleSheetLayoutView="115" workbookViewId="0">
      <selection activeCell="C25" sqref="C25:H25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64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4" t="s">
        <v>63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8" t="s">
        <v>62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7" t="s">
        <v>81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6" t="s">
        <v>61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5" t="s">
        <v>82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6" t="s">
        <v>60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76" t="s">
        <v>83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6" t="s">
        <v>59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0" t="s">
        <v>84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60" t="s">
        <v>78</v>
      </c>
      <c r="D23" s="61"/>
      <c r="E23" s="61"/>
      <c r="F23" s="61"/>
      <c r="G23" s="61"/>
      <c r="H23" s="6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57" t="s">
        <v>79</v>
      </c>
      <c r="D24" s="57"/>
      <c r="E24" s="57"/>
      <c r="F24" s="57"/>
      <c r="G24" s="57"/>
      <c r="H24" s="5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57" t="s">
        <v>85</v>
      </c>
      <c r="D25" s="57"/>
      <c r="E25" s="57"/>
      <c r="F25" s="57"/>
      <c r="G25" s="57"/>
      <c r="H25" s="5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57" t="s">
        <v>80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9" t="s">
        <v>86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9" t="s">
        <v>73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9" t="s">
        <v>75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55" t="s">
        <v>76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75" t="s">
        <v>50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87</v>
      </c>
      <c r="D35" s="47">
        <v>100</v>
      </c>
      <c r="E35" s="16"/>
      <c r="F35" s="16"/>
      <c r="G35" s="15" t="s">
        <v>13</v>
      </c>
      <c r="H35" s="52">
        <v>45900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3">
        <f>F36*1.2</f>
        <v>0.14111082</v>
      </c>
      <c r="F36" s="53">
        <f>117.59235/1000</f>
        <v>0.11759235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84" t="str">
        <f>'1. паспорт '!A12:H12</f>
        <v>P_ СТ-021714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85" t="str">
        <f>'1. паспорт '!A15:H15</f>
        <v>Реконструкция "ВЛИ-0,4 кВ от РУ-0,4кВ ТП-43 до границы уч.заявителя"( по ТУ№19/2025/МВ от 12.02.25, ИП Чепур И.В.)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78" t="s">
        <v>66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65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U23" sqref="U23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84" t="s">
        <v>35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84" t="str">
        <f>'1. паспорт '!A12:H12</f>
        <v>P_ СТ-021714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85" t="str">
        <f>'1. паспорт '!A15:H15</f>
        <v>Реконструкция "ВЛИ-0,4 кВ от РУ-0,4кВ ТП-43 до границы уч.заявителя"( по ТУ№19/2025/МВ от 12.02.25, ИП Чепур И.В.)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69</v>
      </c>
      <c r="C19" s="79"/>
      <c r="D19" s="79" t="s">
        <v>68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71</v>
      </c>
      <c r="L19" s="79"/>
      <c r="M19" s="79" t="s">
        <v>70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72</v>
      </c>
      <c r="W19" s="79"/>
    </row>
    <row r="20" spans="1:23" s="1" customFormat="1" ht="15.7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78.75">
      <c r="A23" s="5">
        <v>1</v>
      </c>
      <c r="B23" s="5" t="s">
        <v>88</v>
      </c>
      <c r="C23" s="5" t="str">
        <f>B23</f>
        <v>ВЛИ-0,4 кВ от РУ-0,4кВ ТП-43 до границы уч.заявителя</v>
      </c>
      <c r="D23" s="5" t="str">
        <f>B23</f>
        <v>ВЛИ-0,4 кВ от РУ-0,4кВ ТП-43 до границы уч.заявителя</v>
      </c>
      <c r="E23" s="5" t="str">
        <f>C23</f>
        <v>ВЛИ-0,4 кВ от РУ-0,4кВ ТП-43 до границы уч.заявителя</v>
      </c>
      <c r="F23" s="49">
        <v>0.4</v>
      </c>
      <c r="G23" s="49">
        <v>0.4</v>
      </c>
      <c r="H23" s="49">
        <v>0.4</v>
      </c>
      <c r="I23" s="49">
        <v>0.4</v>
      </c>
      <c r="J23" s="5">
        <v>2023</v>
      </c>
      <c r="K23" s="5">
        <v>1</v>
      </c>
      <c r="L23" s="5">
        <v>1</v>
      </c>
      <c r="M23" s="50">
        <v>50</v>
      </c>
      <c r="N23" s="50">
        <v>50</v>
      </c>
      <c r="O23" s="5" t="s">
        <v>77</v>
      </c>
      <c r="P23" s="5" t="s">
        <v>77</v>
      </c>
      <c r="Q23" s="48">
        <v>0.221</v>
      </c>
      <c r="R23" s="51">
        <v>0.432</v>
      </c>
      <c r="S23" s="5" t="s">
        <v>13</v>
      </c>
      <c r="T23" s="5" t="s">
        <v>13</v>
      </c>
      <c r="U23" s="5" t="s">
        <v>13</v>
      </c>
      <c r="V23" s="50" t="s">
        <v>74</v>
      </c>
      <c r="W23" s="50" t="s">
        <v>74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2025-09-25T11:32:34Z</dcterms:modified>
</cp:coreProperties>
</file>